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Kranjski vrtci\JN čiščenje hišniške storitve 2021\RD\"/>
    </mc:Choice>
  </mc:AlternateContent>
  <xr:revisionPtr revIDLastSave="0" documentId="8_{81D457BF-4F96-45E8-8C85-4EA44A6123DA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1 SKLOP- STORITVE ČIŠČENJA " sheetId="17" r:id="rId1"/>
  </sheets>
  <definedNames>
    <definedName name="_xlnm.Print_Area" localSheetId="0">'1 SKLOP- STORITVE ČIŠČENJA '!$A$1:$L$25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7" l="1"/>
  <c r="H16" i="17" l="1"/>
  <c r="H22" i="17"/>
  <c r="F22" i="17"/>
  <c r="G22" i="17" s="1"/>
  <c r="I22" i="17" s="1"/>
  <c r="H13" i="17" l="1"/>
  <c r="H14" i="17"/>
  <c r="H15" i="17"/>
  <c r="H17" i="17"/>
  <c r="H18" i="17"/>
  <c r="H19" i="17"/>
  <c r="H20" i="17"/>
  <c r="H21" i="17"/>
  <c r="F13" i="17"/>
  <c r="G13" i="17" s="1"/>
  <c r="I13" i="17" s="1"/>
  <c r="F14" i="17"/>
  <c r="G14" i="17" s="1"/>
  <c r="I14" i="17" s="1"/>
  <c r="F15" i="17"/>
  <c r="G15" i="17" s="1"/>
  <c r="I15" i="17" s="1"/>
  <c r="F16" i="17"/>
  <c r="G16" i="17" s="1"/>
  <c r="I16" i="17" s="1"/>
  <c r="F17" i="17"/>
  <c r="G17" i="17" s="1"/>
  <c r="I17" i="17" s="1"/>
  <c r="F18" i="17"/>
  <c r="G18" i="17" s="1"/>
  <c r="I18" i="17" s="1"/>
  <c r="F19" i="17"/>
  <c r="G19" i="17" s="1"/>
  <c r="I19" i="17" s="1"/>
  <c r="F20" i="17"/>
  <c r="G20" i="17" s="1"/>
  <c r="I20" i="17" s="1"/>
  <c r="F21" i="17"/>
  <c r="G21" i="17" s="1"/>
  <c r="I21" i="17" s="1"/>
  <c r="H12" i="17"/>
  <c r="F12" i="17"/>
  <c r="G12" i="17" s="1"/>
  <c r="I12" i="17" s="1"/>
  <c r="I23" i="17" l="1"/>
</calcChain>
</file>

<file path=xl/sharedStrings.xml><?xml version="1.0" encoding="utf-8"?>
<sst xmlns="http://schemas.openxmlformats.org/spreadsheetml/2006/main" count="50" uniqueCount="42">
  <si>
    <t>okvirna količina</t>
  </si>
  <si>
    <t>enota mere</t>
  </si>
  <si>
    <t>cena na enoto mere, brez davka- EUR</t>
  </si>
  <si>
    <t>davek EUR</t>
  </si>
  <si>
    <t>končna cena/enoto mere EUR</t>
  </si>
  <si>
    <t>Ponudnik</t>
  </si>
  <si>
    <t>Naročnik</t>
  </si>
  <si>
    <t>Naziv:</t>
  </si>
  <si>
    <t>Naziv: Kranjski vrtci</t>
  </si>
  <si>
    <t>Naslov:</t>
  </si>
  <si>
    <t>Naslov: Ulica Nikole Tesle 2, 4000 Kranj</t>
  </si>
  <si>
    <t>ID za DDV:</t>
  </si>
  <si>
    <t>ID za DDV: SI 42191297</t>
  </si>
  <si>
    <t>matična številka:</t>
  </si>
  <si>
    <t>matična številka: 5049849000</t>
  </si>
  <si>
    <t>transakcijski račun:</t>
  </si>
  <si>
    <t>transakcijski račun:  SI56 0125 2603 0636 039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</si>
  <si>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</si>
  <si>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generalno čiščenje in odstranjevanje obstoječega premaza in izvedba novega premaza tal iz epoksija</t>
  </si>
  <si>
    <t>generalno čiščenje in odstranjevanje obstoječega premaza in izvedba novega premaza tal iz WPC desk</t>
  </si>
  <si>
    <t>generalno čiščenje in odstranjevanje obstoječega premaza in izvedba novega premaza tal iz lesa/parket</t>
  </si>
  <si>
    <t>generalno čiščenje in odstranjevanje obstoječega premaza in izvedba novega premaza tal iz keramike/kamna</t>
  </si>
  <si>
    <t xml:space="preserve">generalno čiščenje in odstranjevanje obstoječega premaza in izvedba novega premaza tal iz umetne mase  </t>
  </si>
  <si>
    <t>poliranje premazanih tal (iz umetne mase, keramike/kamenja, lesa- parketa, WPC desk, epoksija)</t>
  </si>
  <si>
    <t xml:space="preserve">čiščenje zunanjih žaluzij </t>
  </si>
  <si>
    <t>režijska ura</t>
  </si>
  <si>
    <t xml:space="preserve">generalno čiščenje opreme v prostorih vrtca (igralnice, sanitarije, kuhinje, pisarne, garderobe, telovadnice, zbornice…) </t>
  </si>
  <si>
    <t>ura</t>
  </si>
  <si>
    <t>SKUPAJ</t>
  </si>
  <si>
    <t>6 (4 + 5)</t>
  </si>
  <si>
    <t>7 (6 x 2)</t>
  </si>
  <si>
    <t>Kraj, datum:_________________________________________________</t>
  </si>
  <si>
    <t>žig</t>
  </si>
  <si>
    <t>Podpis odgovorne osebe ponudnika:_____________________</t>
  </si>
  <si>
    <t>ZAPOREDNA ŠTEVILKA, NAVEDBA OZIROMA OPIS ARTIKLA</t>
  </si>
  <si>
    <t>redno čiščenje  (dnevno, večdnevno, tedensko, mesečno)  prostorov vrtca (igralnice, sanitarije, kuhinje, pisarne, garderobe, telovadnice, zbornice…)- nadomeščanje čistilk redno zaposlenih pri naročniku (količina oziroma obseg nadomeščanja glede na dejansko potrebo naročnika za dan, teden, mesec...)</t>
  </si>
  <si>
    <t>vrednost za okvirno količino EUR z DDV</t>
  </si>
  <si>
    <t>vrednost za okvirno količino EUR brez DDV</t>
  </si>
  <si>
    <r>
      <t>m</t>
    </r>
    <r>
      <rPr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</si>
  <si>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Strojno ribanje tal (ploščice R10-R13, vinil) v kuhinjah objektov (uporaba krtač ali filcev primerne grobosti)</t>
  </si>
  <si>
    <t>1. STORITVE ČIŠČENJA</t>
  </si>
  <si>
    <t>čiščenje stekel (oken) vključno s čiščenjem okenskih okvirjev in polic (za enoto Čirče, Najdihojca in Kekec je potrebno vključiti dvigalo s košaro)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</si>
</sst>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;[Red]#,##0.00"/>
    <numFmt numFmtId="165" formatCode="_-* #,##0.00\ &quot;SIT&quot;_-;\-* #,##0.00\ &quot;SIT&quot;_-;_-* &quot;-&quot;??\ &quot;SIT&quot;_-;_-@_-"/>
    <numFmt numFmtId="166" formatCode="#,##0;[Red]#,##0"/>
    <numFmt numFmtId="167" formatCode="#,##0.00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7"/>
      <color rgb="FF000000"/>
      <name val="Tahoma"/>
      <family val="2"/>
      <charset val="238"/>
    </font>
    <font>
      <b/>
      <sz val="22"/>
      <color indexed="8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sz val="22"/>
      <color theme="1"/>
      <name val="Calibri"/>
      <family val="2"/>
      <charset val="238"/>
      <scheme val="minor"/>
    </font>
    <font>
      <sz val="22"/>
      <name val="Times New Roman"/>
      <family val="1"/>
      <charset val="238"/>
    </font>
    <font>
      <sz val="2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gray125">
        <fgColor rgb="FF000000"/>
        <bgColor rgb="FFBFBFBF"/>
      </patternFill>
    </fill>
    <fill>
      <patternFill patternType="solid">
        <fgColor rgb="FFF2F2F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6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1" fillId="6" borderId="0">
      <alignment horizontal="left" vertical="top"/>
    </xf>
    <xf numFmtId="0" fontId="6" fillId="0" borderId="0"/>
    <xf numFmtId="0" fontId="14" fillId="8" borderId="7">
      <alignment horizontal="center" vertical="center"/>
    </xf>
    <xf numFmtId="0" fontId="11" fillId="6" borderId="0">
      <alignment horizontal="left" vertical="top"/>
    </xf>
    <xf numFmtId="167" fontId="14" fillId="0" borderId="2">
      <alignment vertical="center"/>
      <protection locked="0"/>
    </xf>
    <xf numFmtId="0" fontId="14" fillId="0" borderId="2">
      <alignment horizontal="center" vertical="center"/>
    </xf>
    <xf numFmtId="0" fontId="14" fillId="0" borderId="2">
      <alignment vertical="center"/>
      <protection locked="0"/>
    </xf>
    <xf numFmtId="0" fontId="14" fillId="0" borderId="2">
      <alignment vertical="center" wrapText="1"/>
    </xf>
    <xf numFmtId="0" fontId="15" fillId="8" borderId="8">
      <alignment horizontal="center" vertical="center"/>
    </xf>
    <xf numFmtId="0" fontId="3" fillId="0" borderId="0"/>
  </cellStyleXfs>
  <cellXfs count="74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/>
    <xf numFmtId="164" fontId="5" fillId="4" borderId="3" xfId="0" applyNumberFormat="1" applyFont="1" applyFill="1" applyBorder="1" applyAlignment="1" applyProtection="1">
      <alignment horizontal="center" vertical="top" wrapText="1"/>
    </xf>
    <xf numFmtId="166" fontId="4" fillId="5" borderId="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4" fillId="5" borderId="3" xfId="0" applyNumberFormat="1" applyFont="1" applyFill="1" applyBorder="1" applyAlignment="1" applyProtection="1">
      <alignment horizontal="center" vertical="top" wrapText="1"/>
    </xf>
    <xf numFmtId="164" fontId="4" fillId="5" borderId="3" xfId="0" applyNumberFormat="1" applyFont="1" applyFill="1" applyBorder="1" applyAlignment="1" applyProtection="1">
      <alignment horizontal="center" vertical="top" wrapText="1"/>
    </xf>
    <xf numFmtId="1" fontId="4" fillId="3" borderId="3" xfId="0" applyNumberFormat="1" applyFont="1" applyFill="1" applyBorder="1" applyAlignment="1" applyProtection="1">
      <alignment horizontal="center" vertical="top" wrapText="1"/>
    </xf>
    <xf numFmtId="1" fontId="0" fillId="0" borderId="0" xfId="0" applyNumberFormat="1"/>
    <xf numFmtId="0" fontId="2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0" fillId="9" borderId="4" xfId="0" applyFont="1" applyFill="1" applyBorder="1" applyProtection="1"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wrapText="1"/>
    </xf>
    <xf numFmtId="164" fontId="1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wrapText="1"/>
    </xf>
    <xf numFmtId="1" fontId="7" fillId="0" borderId="0" xfId="0" applyNumberFormat="1" applyFont="1" applyAlignment="1" applyProtection="1">
      <alignment horizontal="center" vertical="top"/>
      <protection locked="0"/>
    </xf>
    <xf numFmtId="1" fontId="9" fillId="0" borderId="2" xfId="0" applyNumberFormat="1" applyFont="1" applyBorder="1" applyAlignment="1" applyProtection="1">
      <alignment horizontal="center" vertical="center" wrapText="1"/>
    </xf>
    <xf numFmtId="0" fontId="20" fillId="0" borderId="0" xfId="0" applyFont="1" applyFill="1" applyBorder="1" applyProtection="1">
      <protection locked="0"/>
    </xf>
    <xf numFmtId="0" fontId="19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0" fontId="17" fillId="0" borderId="0" xfId="0" applyFont="1" applyBorder="1" applyAlignment="1" applyProtection="1">
      <alignment horizontal="left"/>
      <protection locked="0"/>
    </xf>
    <xf numFmtId="1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  <xf numFmtId="164" fontId="20" fillId="9" borderId="14" xfId="0" applyNumberFormat="1" applyFont="1" applyFill="1" applyBorder="1" applyProtection="1">
      <protection locked="0"/>
    </xf>
    <xf numFmtId="0" fontId="18" fillId="7" borderId="18" xfId="0" applyFont="1" applyFill="1" applyBorder="1" applyAlignment="1" applyProtection="1">
      <alignment horizontal="center" vertical="center" wrapText="1"/>
    </xf>
    <xf numFmtId="0" fontId="18" fillId="7" borderId="21" xfId="0" applyFont="1" applyFill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wrapText="1"/>
    </xf>
    <xf numFmtId="1" fontId="9" fillId="0" borderId="8" xfId="0" applyNumberFormat="1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164" fontId="10" fillId="0" borderId="8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22" xfId="0" applyNumberFormat="1" applyFont="1" applyFill="1" applyBorder="1" applyAlignment="1" applyProtection="1">
      <alignment horizontal="center" vertical="top" wrapText="1"/>
      <protection locked="0"/>
    </xf>
    <xf numFmtId="0" fontId="18" fillId="7" borderId="7" xfId="0" applyFont="1" applyFill="1" applyBorder="1" applyAlignment="1" applyProtection="1">
      <alignment horizontal="center" vertical="center" wrapText="1"/>
    </xf>
    <xf numFmtId="164" fontId="10" fillId="0" borderId="24" xfId="0" applyNumberFormat="1" applyFont="1" applyFill="1" applyBorder="1" applyAlignment="1" applyProtection="1">
      <alignment horizontal="center" vertical="top" wrapText="1"/>
      <protection locked="0"/>
    </xf>
    <xf numFmtId="0" fontId="7" fillId="0" borderId="23" xfId="0" applyFont="1" applyBorder="1" applyAlignment="1" applyProtection="1">
      <alignment wrapText="1"/>
    </xf>
    <xf numFmtId="1" fontId="9" fillId="0" borderId="23" xfId="0" applyNumberFormat="1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 wrapText="1"/>
    </xf>
    <xf numFmtId="164" fontId="10" fillId="0" borderId="23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19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20" xfId="0" applyNumberFormat="1" applyFont="1" applyFill="1" applyBorder="1" applyAlignment="1" applyProtection="1">
      <alignment horizontal="center" vertical="top" wrapText="1"/>
      <protection locked="0"/>
    </xf>
    <xf numFmtId="0" fontId="4" fillId="3" borderId="10" xfId="0" applyNumberFormat="1" applyFont="1" applyFill="1" applyBorder="1" applyAlignment="1" applyProtection="1">
      <alignment horizontal="center" wrapText="1"/>
    </xf>
    <xf numFmtId="0" fontId="4" fillId="3" borderId="11" xfId="0" applyNumberFormat="1" applyFont="1" applyFill="1" applyBorder="1" applyAlignment="1" applyProtection="1">
      <alignment horizontal="center" wrapText="1"/>
    </xf>
    <xf numFmtId="0" fontId="12" fillId="2" borderId="4" xfId="0" applyNumberFormat="1" applyFont="1" applyFill="1" applyBorder="1" applyAlignment="1" applyProtection="1">
      <alignment horizontal="left" vertical="top" wrapText="1"/>
    </xf>
    <xf numFmtId="0" fontId="12" fillId="2" borderId="5" xfId="0" applyNumberFormat="1" applyFont="1" applyFill="1" applyBorder="1" applyAlignment="1" applyProtection="1">
      <alignment horizontal="left" vertical="top" wrapText="1"/>
    </xf>
    <xf numFmtId="0" fontId="12" fillId="2" borderId="6" xfId="0" applyNumberFormat="1" applyFont="1" applyFill="1" applyBorder="1" applyAlignment="1" applyProtection="1">
      <alignment horizontal="left" vertical="top" wrapText="1"/>
    </xf>
    <xf numFmtId="164" fontId="2" fillId="4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/>
    <xf numFmtId="0" fontId="4" fillId="3" borderId="9" xfId="0" applyNumberFormat="1" applyFont="1" applyFill="1" applyBorder="1" applyAlignment="1" applyProtection="1">
      <alignment horizontal="center" vertical="top" wrapText="1"/>
    </xf>
    <xf numFmtId="0" fontId="4" fillId="3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top" wrapText="1"/>
    </xf>
    <xf numFmtId="0" fontId="4" fillId="3" borderId="17" xfId="0" applyNumberFormat="1" applyFont="1" applyFill="1" applyBorder="1" applyAlignment="1" applyProtection="1">
      <alignment horizontal="center" vertical="top" wrapText="1"/>
    </xf>
    <xf numFmtId="1" fontId="4" fillId="3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/>
    <xf numFmtId="0" fontId="4" fillId="5" borderId="2" xfId="0" applyNumberFormat="1" applyFont="1" applyFill="1" applyBorder="1" applyAlignment="1" applyProtection="1">
      <alignment horizontal="center" vertical="top" wrapText="1"/>
    </xf>
    <xf numFmtId="0" fontId="1" fillId="5" borderId="2" xfId="0" applyNumberFormat="1" applyFont="1" applyFill="1" applyBorder="1" applyAlignment="1" applyProtection="1"/>
    <xf numFmtId="164" fontId="4" fillId="5" borderId="2" xfId="0" applyNumberFormat="1" applyFont="1" applyFill="1" applyBorder="1" applyAlignment="1" applyProtection="1">
      <alignment horizontal="center" vertical="top" wrapText="1"/>
    </xf>
    <xf numFmtId="164" fontId="1" fillId="5" borderId="2" xfId="0" applyNumberFormat="1" applyFont="1" applyFill="1" applyBorder="1" applyAlignment="1" applyProtection="1">
      <alignment horizontal="center" vertical="top" wrapText="1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</cellXfs>
  <cellStyles count="16">
    <cellStyle name="levi trak" xfId="8" xr:uid="{00000000-0005-0000-0000-000000000000}"/>
    <cellStyle name="Navadno" xfId="0" builtinId="0"/>
    <cellStyle name="Navadno 2" xfId="2" xr:uid="{00000000-0005-0000-0000-000002000000}"/>
    <cellStyle name="Navadno 2 2" xfId="5" xr:uid="{00000000-0005-0000-0000-000003000000}"/>
    <cellStyle name="Navadno 2 3" xfId="15" xr:uid="{00000000-0005-0000-0000-000004000000}"/>
    <cellStyle name="Navadno 3" xfId="1" xr:uid="{00000000-0005-0000-0000-000005000000}"/>
    <cellStyle name="Navadno 3 2" xfId="7" xr:uid="{00000000-0005-0000-0000-000006000000}"/>
    <cellStyle name="Navadno 4" xfId="3" xr:uid="{00000000-0005-0000-0000-000007000000}"/>
    <cellStyle name="S10" xfId="9" xr:uid="{00000000-0005-0000-0000-000009000000}"/>
    <cellStyle name="S9" xfId="6" xr:uid="{00000000-0005-0000-0000-00000A000000}"/>
    <cellStyle name="stolpeccena" xfId="10" xr:uid="{00000000-0005-0000-0000-00000B000000}"/>
    <cellStyle name="stolpecEnota" xfId="11" xr:uid="{00000000-0005-0000-0000-00000C000000}"/>
    <cellStyle name="stolpectext" xfId="12" xr:uid="{00000000-0005-0000-0000-00000D000000}"/>
    <cellStyle name="stolpecvrstablaga" xfId="13" xr:uid="{00000000-0005-0000-0000-00000E000000}"/>
    <cellStyle name="Valuta 2" xfId="4" xr:uid="{00000000-0005-0000-0000-00000F000000}"/>
    <cellStyle name="zgornjitrak" xfId="14" xr:uid="{00000000-0005-0000-0000-000010000000}"/>
  </cellStyles>
  <dxfs count="9">
    <dxf>
      <fill>
        <patternFill>
          <bgColor theme="0" tint="-0.24994659260841701"/>
        </patternFill>
      </fill>
      <border>
        <left style="medium">
          <color auto="1"/>
        </left>
        <right style="thin">
          <color auto="1"/>
        </right>
        <top style="thin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24994659260841701"/>
        </patternFill>
      </fill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elce" pivot="0" count="9" xr9:uid="{00000000-0011-0000-FFFF-FFFF00000000}"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secondRowStripe" dxfId="3"/>
      <tableStyleElement type="firstColumnStripe" dxfId="2"/>
      <tableStyleElement type="secondColumnStripe" dxfId="1"/>
      <tableStyleElement type="firstTotalCell" dxfId="0"/>
    </tableStyle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5"/>
  <sheetViews>
    <sheetView tabSelected="1" zoomScaleNormal="100" zoomScaleSheetLayoutView="80" workbookViewId="0">
      <selection activeCell="H23" sqref="H23"/>
    </sheetView>
  </sheetViews>
  <sheetFormatPr defaultColWidth="9.140625" defaultRowHeight="28.5" x14ac:dyDescent="0.45"/>
  <cols>
    <col min="1" max="1" width="9.140625" style="6"/>
    <col min="2" max="2" width="42" style="1" customWidth="1"/>
    <col min="3" max="3" width="9.140625" style="14"/>
    <col min="4" max="5" width="9.140625" style="2"/>
    <col min="6" max="6" width="10" style="2" bestFit="1" customWidth="1"/>
    <col min="7" max="7" width="11" style="2" customWidth="1"/>
    <col min="8" max="8" width="16.7109375" style="2" customWidth="1"/>
    <col min="9" max="9" width="15.85546875" style="2" customWidth="1"/>
    <col min="10" max="16384" width="9.140625" style="2"/>
  </cols>
  <sheetData>
    <row r="1" spans="1:12" s="8" customFormat="1" ht="15.75" x14ac:dyDescent="0.25">
      <c r="A1" s="33" t="s">
        <v>5</v>
      </c>
      <c r="B1" s="19"/>
      <c r="C1" s="34"/>
      <c r="D1" s="19"/>
      <c r="E1" s="7"/>
      <c r="F1" s="7"/>
      <c r="G1" s="7" t="s">
        <v>6</v>
      </c>
      <c r="J1" s="7"/>
      <c r="L1" s="7"/>
    </row>
    <row r="2" spans="1:12" s="8" customFormat="1" ht="12.75" x14ac:dyDescent="0.2">
      <c r="A2" s="72" t="s">
        <v>7</v>
      </c>
      <c r="B2" s="72"/>
      <c r="C2" s="72"/>
      <c r="D2" s="72"/>
      <c r="E2" s="9"/>
      <c r="F2" s="9"/>
      <c r="G2" s="73" t="s">
        <v>8</v>
      </c>
      <c r="H2" s="73"/>
      <c r="I2" s="73"/>
    </row>
    <row r="3" spans="1:12" s="8" customFormat="1" ht="12.75" x14ac:dyDescent="0.2">
      <c r="A3" s="71" t="s">
        <v>9</v>
      </c>
      <c r="B3" s="71"/>
      <c r="C3" s="71"/>
      <c r="D3" s="71"/>
      <c r="E3" s="9"/>
      <c r="F3" s="9"/>
      <c r="G3" s="9" t="s">
        <v>10</v>
      </c>
      <c r="H3" s="9"/>
      <c r="I3" s="9"/>
    </row>
    <row r="4" spans="1:12" s="8" customFormat="1" ht="12.75" x14ac:dyDescent="0.2">
      <c r="A4" s="71" t="s">
        <v>11</v>
      </c>
      <c r="B4" s="71"/>
      <c r="C4" s="71"/>
      <c r="D4" s="71"/>
      <c r="E4" s="9"/>
      <c r="F4" s="9"/>
      <c r="G4" s="73" t="s">
        <v>12</v>
      </c>
      <c r="H4" s="73"/>
      <c r="I4" s="73"/>
    </row>
    <row r="5" spans="1:12" s="8" customFormat="1" ht="12.75" x14ac:dyDescent="0.2">
      <c r="A5" s="71" t="s">
        <v>13</v>
      </c>
      <c r="B5" s="71"/>
      <c r="C5" s="71"/>
      <c r="D5" s="71"/>
      <c r="E5" s="9"/>
      <c r="F5" s="9"/>
      <c r="G5" s="9" t="s">
        <v>14</v>
      </c>
      <c r="H5" s="9"/>
      <c r="I5" s="9"/>
    </row>
    <row r="6" spans="1:12" s="8" customFormat="1" ht="12.75" x14ac:dyDescent="0.2">
      <c r="A6" s="71" t="s">
        <v>15</v>
      </c>
      <c r="B6" s="71"/>
      <c r="C6" s="71"/>
      <c r="D6" s="71"/>
      <c r="E6" s="9"/>
      <c r="F6" s="9"/>
      <c r="G6" s="9" t="s">
        <v>16</v>
      </c>
      <c r="H6" s="9"/>
      <c r="I6" s="9"/>
    </row>
    <row r="7" spans="1:12" s="8" customFormat="1" ht="27.75" x14ac:dyDescent="0.4">
      <c r="A7" s="35"/>
      <c r="B7" s="20"/>
      <c r="C7" s="36"/>
      <c r="D7" s="20"/>
      <c r="E7" s="9"/>
      <c r="F7" s="9"/>
      <c r="G7" s="10"/>
      <c r="H7" s="37"/>
      <c r="I7" s="10"/>
    </row>
    <row r="8" spans="1:12" ht="15" customHeight="1" x14ac:dyDescent="0.25">
      <c r="A8" s="61" t="s">
        <v>34</v>
      </c>
      <c r="B8" s="62"/>
      <c r="C8" s="65" t="s">
        <v>0</v>
      </c>
      <c r="D8" s="67" t="s">
        <v>1</v>
      </c>
      <c r="E8" s="69" t="s">
        <v>2</v>
      </c>
      <c r="F8" s="70" t="s">
        <v>3</v>
      </c>
      <c r="G8" s="70" t="s">
        <v>4</v>
      </c>
      <c r="H8" s="59" t="s">
        <v>37</v>
      </c>
      <c r="I8" s="59" t="s">
        <v>36</v>
      </c>
    </row>
    <row r="9" spans="1:12" ht="65.25" customHeight="1" x14ac:dyDescent="0.25">
      <c r="A9" s="63"/>
      <c r="B9" s="64"/>
      <c r="C9" s="66"/>
      <c r="D9" s="68"/>
      <c r="E9" s="68"/>
      <c r="F9" s="68"/>
      <c r="G9" s="68"/>
      <c r="H9" s="60"/>
      <c r="I9" s="60"/>
    </row>
    <row r="10" spans="1:12" ht="15.75" thickBot="1" x14ac:dyDescent="0.3">
      <c r="A10" s="54">
        <v>1</v>
      </c>
      <c r="B10" s="55"/>
      <c r="C10" s="13">
        <v>2</v>
      </c>
      <c r="D10" s="11">
        <v>3</v>
      </c>
      <c r="E10" s="4">
        <v>4</v>
      </c>
      <c r="F10" s="4">
        <v>5</v>
      </c>
      <c r="G10" s="12" t="s">
        <v>29</v>
      </c>
      <c r="H10" s="3" t="s">
        <v>30</v>
      </c>
      <c r="I10" s="3" t="s">
        <v>30</v>
      </c>
    </row>
    <row r="11" spans="1:12" ht="27.75" thickBot="1" x14ac:dyDescent="0.3">
      <c r="A11" s="56" t="s">
        <v>40</v>
      </c>
      <c r="B11" s="57"/>
      <c r="C11" s="57"/>
      <c r="D11" s="57"/>
      <c r="E11" s="57"/>
      <c r="F11" s="57"/>
      <c r="G11" s="57"/>
      <c r="H11" s="57"/>
      <c r="I11" s="58"/>
    </row>
    <row r="12" spans="1:12" ht="105" x14ac:dyDescent="0.25">
      <c r="A12" s="40">
        <v>1</v>
      </c>
      <c r="B12" s="41" t="s">
        <v>35</v>
      </c>
      <c r="C12" s="42">
        <v>24500</v>
      </c>
      <c r="D12" s="43" t="s">
        <v>27</v>
      </c>
      <c r="E12" s="44"/>
      <c r="F12" s="44">
        <f>E12*22%</f>
        <v>0</v>
      </c>
      <c r="G12" s="44">
        <f>E12+F12</f>
        <v>0</v>
      </c>
      <c r="H12" s="44">
        <f>C12*E12</f>
        <v>0</v>
      </c>
      <c r="I12" s="45">
        <f>C12*G12</f>
        <v>0</v>
      </c>
    </row>
    <row r="13" spans="1:12" ht="45" x14ac:dyDescent="0.25">
      <c r="A13" s="46">
        <v>2</v>
      </c>
      <c r="B13" s="29" t="s">
        <v>26</v>
      </c>
      <c r="C13" s="31">
        <v>1200</v>
      </c>
      <c r="D13" s="24" t="s">
        <v>25</v>
      </c>
      <c r="E13" s="27"/>
      <c r="F13" s="26">
        <f t="shared" ref="F13:F21" si="0">E13*22%</f>
        <v>0</v>
      </c>
      <c r="G13" s="26">
        <f t="shared" ref="G13:G21" si="1">E13+F13</f>
        <v>0</v>
      </c>
      <c r="H13" s="26">
        <f t="shared" ref="H13:H21" si="2">C13*E13</f>
        <v>0</v>
      </c>
      <c r="I13" s="47">
        <f t="shared" ref="I13:I21" si="3">C13*G13</f>
        <v>0</v>
      </c>
    </row>
    <row r="14" spans="1:12" ht="60" x14ac:dyDescent="0.25">
      <c r="A14" s="46">
        <v>3</v>
      </c>
      <c r="B14" s="29" t="s">
        <v>41</v>
      </c>
      <c r="C14" s="31">
        <v>12000</v>
      </c>
      <c r="D14" s="24" t="s">
        <v>17</v>
      </c>
      <c r="E14" s="27"/>
      <c r="F14" s="26">
        <f t="shared" si="0"/>
        <v>0</v>
      </c>
      <c r="G14" s="26">
        <f t="shared" si="1"/>
        <v>0</v>
      </c>
      <c r="H14" s="26">
        <f t="shared" si="2"/>
        <v>0</v>
      </c>
      <c r="I14" s="47">
        <f t="shared" si="3"/>
        <v>0</v>
      </c>
    </row>
    <row r="15" spans="1:12" ht="27.75" x14ac:dyDescent="0.25">
      <c r="A15" s="46">
        <v>4</v>
      </c>
      <c r="B15" s="29" t="s">
        <v>24</v>
      </c>
      <c r="C15" s="31">
        <v>6300</v>
      </c>
      <c r="D15" s="24" t="s">
        <v>17</v>
      </c>
      <c r="E15" s="28"/>
      <c r="F15" s="26">
        <f t="shared" si="0"/>
        <v>0</v>
      </c>
      <c r="G15" s="26">
        <f t="shared" si="1"/>
        <v>0</v>
      </c>
      <c r="H15" s="26">
        <f t="shared" si="2"/>
        <v>0</v>
      </c>
      <c r="I15" s="47">
        <f t="shared" si="3"/>
        <v>0</v>
      </c>
    </row>
    <row r="16" spans="1:12" ht="45" x14ac:dyDescent="0.25">
      <c r="A16" s="46">
        <v>5</v>
      </c>
      <c r="B16" s="29" t="s">
        <v>23</v>
      </c>
      <c r="C16" s="31">
        <v>400</v>
      </c>
      <c r="D16" s="24" t="s">
        <v>17</v>
      </c>
      <c r="E16" s="28"/>
      <c r="F16" s="26">
        <f t="shared" si="0"/>
        <v>0</v>
      </c>
      <c r="G16" s="26">
        <f t="shared" si="1"/>
        <v>0</v>
      </c>
      <c r="H16" s="26">
        <f>C16*E16</f>
        <v>0</v>
      </c>
      <c r="I16" s="47">
        <f t="shared" si="3"/>
        <v>0</v>
      </c>
    </row>
    <row r="17" spans="1:18" ht="45" x14ac:dyDescent="0.25">
      <c r="A17" s="46">
        <v>6</v>
      </c>
      <c r="B17" s="25" t="s">
        <v>22</v>
      </c>
      <c r="C17" s="31">
        <v>8000</v>
      </c>
      <c r="D17" s="24" t="s">
        <v>17</v>
      </c>
      <c r="E17" s="28"/>
      <c r="F17" s="26">
        <f t="shared" si="0"/>
        <v>0</v>
      </c>
      <c r="G17" s="26">
        <f t="shared" si="1"/>
        <v>0</v>
      </c>
      <c r="H17" s="26">
        <f t="shared" si="2"/>
        <v>0</v>
      </c>
      <c r="I17" s="47">
        <f t="shared" si="3"/>
        <v>0</v>
      </c>
    </row>
    <row r="18" spans="1:18" ht="45" x14ac:dyDescent="0.25">
      <c r="A18" s="46">
        <v>7</v>
      </c>
      <c r="B18" s="25" t="s">
        <v>21</v>
      </c>
      <c r="C18" s="31">
        <v>200</v>
      </c>
      <c r="D18" s="24" t="s">
        <v>17</v>
      </c>
      <c r="E18" s="28"/>
      <c r="F18" s="26">
        <f t="shared" si="0"/>
        <v>0</v>
      </c>
      <c r="G18" s="26">
        <f t="shared" si="1"/>
        <v>0</v>
      </c>
      <c r="H18" s="26">
        <f t="shared" si="2"/>
        <v>0</v>
      </c>
      <c r="I18" s="47">
        <f t="shared" si="3"/>
        <v>0</v>
      </c>
    </row>
    <row r="19" spans="1:18" ht="45" x14ac:dyDescent="0.25">
      <c r="A19" s="46">
        <v>8</v>
      </c>
      <c r="B19" s="25" t="s">
        <v>20</v>
      </c>
      <c r="C19" s="31">
        <v>8000</v>
      </c>
      <c r="D19" s="24" t="s">
        <v>17</v>
      </c>
      <c r="E19" s="28"/>
      <c r="F19" s="26">
        <f t="shared" si="0"/>
        <v>0</v>
      </c>
      <c r="G19" s="26">
        <f t="shared" si="1"/>
        <v>0</v>
      </c>
      <c r="H19" s="26">
        <f t="shared" si="2"/>
        <v>0</v>
      </c>
      <c r="I19" s="47">
        <f t="shared" si="3"/>
        <v>0</v>
      </c>
    </row>
    <row r="20" spans="1:18" ht="45" x14ac:dyDescent="0.25">
      <c r="A20" s="46">
        <v>9</v>
      </c>
      <c r="B20" s="25" t="s">
        <v>19</v>
      </c>
      <c r="C20" s="31">
        <v>200</v>
      </c>
      <c r="D20" s="24" t="s">
        <v>17</v>
      </c>
      <c r="E20" s="28"/>
      <c r="F20" s="26">
        <f t="shared" si="0"/>
        <v>0</v>
      </c>
      <c r="G20" s="26">
        <f t="shared" si="1"/>
        <v>0</v>
      </c>
      <c r="H20" s="26">
        <f t="shared" si="2"/>
        <v>0</v>
      </c>
      <c r="I20" s="47">
        <f t="shared" si="3"/>
        <v>0</v>
      </c>
    </row>
    <row r="21" spans="1:18" ht="45" x14ac:dyDescent="0.25">
      <c r="A21" s="46">
        <v>10</v>
      </c>
      <c r="B21" s="25" t="s">
        <v>18</v>
      </c>
      <c r="C21" s="31">
        <v>2000</v>
      </c>
      <c r="D21" s="24" t="s">
        <v>17</v>
      </c>
      <c r="E21" s="28"/>
      <c r="F21" s="26">
        <f t="shared" si="0"/>
        <v>0</v>
      </c>
      <c r="G21" s="26">
        <f t="shared" si="1"/>
        <v>0</v>
      </c>
      <c r="H21" s="26">
        <f t="shared" si="2"/>
        <v>0</v>
      </c>
      <c r="I21" s="47">
        <f t="shared" si="3"/>
        <v>0</v>
      </c>
    </row>
    <row r="22" spans="1:18" ht="45.75" thickBot="1" x14ac:dyDescent="0.3">
      <c r="A22" s="39">
        <v>11</v>
      </c>
      <c r="B22" s="48" t="s">
        <v>39</v>
      </c>
      <c r="C22" s="49">
        <v>1500</v>
      </c>
      <c r="D22" s="50" t="s">
        <v>38</v>
      </c>
      <c r="E22" s="51"/>
      <c r="F22" s="52">
        <f t="shared" ref="F22" si="4">E22*22%</f>
        <v>0</v>
      </c>
      <c r="G22" s="52">
        <f t="shared" ref="G22" si="5">E22+F22</f>
        <v>0</v>
      </c>
      <c r="H22" s="52">
        <f t="shared" ref="H22" si="6">C22*E22</f>
        <v>0</v>
      </c>
      <c r="I22" s="53">
        <f t="shared" ref="I22" si="7">C22*G22</f>
        <v>0</v>
      </c>
    </row>
    <row r="23" spans="1:18" ht="19.5" thickBot="1" x14ac:dyDescent="0.35">
      <c r="A23" s="30"/>
      <c r="B23" s="23"/>
      <c r="C23" s="21"/>
      <c r="D23" s="21"/>
      <c r="E23" s="21"/>
      <c r="F23" s="21"/>
      <c r="G23" s="22" t="s">
        <v>28</v>
      </c>
      <c r="H23" s="38">
        <f>SUM(H12:H22)</f>
        <v>0</v>
      </c>
      <c r="I23" s="38">
        <f>SUM(I12:I22)</f>
        <v>0</v>
      </c>
      <c r="J23" s="21"/>
      <c r="K23" s="21"/>
    </row>
    <row r="24" spans="1:18" ht="18.75" x14ac:dyDescent="0.3">
      <c r="A24" s="30"/>
      <c r="B24" s="23"/>
      <c r="C24" s="21"/>
      <c r="D24" s="21"/>
      <c r="E24" s="21"/>
      <c r="F24" s="21"/>
      <c r="G24" s="32"/>
      <c r="H24" s="32"/>
      <c r="I24" s="32"/>
      <c r="J24" s="21"/>
      <c r="K24" s="21"/>
    </row>
    <row r="25" spans="1:18" ht="15" x14ac:dyDescent="0.25">
      <c r="A25" s="15" t="s">
        <v>31</v>
      </c>
      <c r="B25" s="16"/>
      <c r="C25" s="16" t="s">
        <v>32</v>
      </c>
      <c r="D25" s="17"/>
      <c r="E25" s="17"/>
      <c r="F25" s="18" t="s">
        <v>33</v>
      </c>
      <c r="G25" s="18"/>
      <c r="H25" s="18"/>
      <c r="I25" s="18"/>
      <c r="J25" s="18"/>
      <c r="K25" s="18"/>
      <c r="L25" s="18"/>
      <c r="M25" s="18"/>
      <c r="N25" s="18"/>
      <c r="P25" s="17"/>
      <c r="Q25" s="5"/>
      <c r="R25" s="5"/>
    </row>
  </sheetData>
  <mergeCells count="17">
    <mergeCell ref="A5:D5"/>
    <mergeCell ref="A6:D6"/>
    <mergeCell ref="A2:D2"/>
    <mergeCell ref="G2:I2"/>
    <mergeCell ref="A3:D3"/>
    <mergeCell ref="A4:D4"/>
    <mergeCell ref="G4:I4"/>
    <mergeCell ref="A10:B10"/>
    <mergeCell ref="A11:I11"/>
    <mergeCell ref="I8:I9"/>
    <mergeCell ref="A8:B9"/>
    <mergeCell ref="C8:C9"/>
    <mergeCell ref="D8:D9"/>
    <mergeCell ref="E8:E9"/>
    <mergeCell ref="F8:F9"/>
    <mergeCell ref="G8:G9"/>
    <mergeCell ref="H8:H9"/>
  </mergeCells>
  <phoneticPr fontId="22" type="noConversion"/>
  <pageMargins left="0.7" right="0.7" top="0.75" bottom="0.75" header="0.3" footer="0.3"/>
  <pageSetup paperSize="9" scale="95" fitToHeight="0" orientation="landscape" r:id="rId1"/>
  <headerFoot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 SKLOP- STORITVE ČIŠČENJA </vt:lpstr>
      <vt:lpstr>'1 SKLOP- STORITVE ČIŠČENJA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Aljoša Trtnik</cp:lastModifiedBy>
  <cp:lastPrinted>2016-02-11T17:14:16Z</cp:lastPrinted>
  <dcterms:created xsi:type="dcterms:W3CDTF">2013-08-12T06:37:06Z</dcterms:created>
  <dcterms:modified xsi:type="dcterms:W3CDTF">2021-06-15T11:51:41Z</dcterms:modified>
</cp:coreProperties>
</file>